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K5" i="1" l="1"/>
  <c r="K12" i="1" s="1"/>
  <c r="J5" i="1"/>
  <c r="J12" i="1" s="1"/>
  <c r="G7" i="1" l="1"/>
  <c r="G6" i="1"/>
  <c r="G5" i="1" l="1"/>
  <c r="G12" i="1" s="1"/>
  <c r="H7" i="1" l="1"/>
  <c r="H6" i="1"/>
  <c r="H5" i="1" l="1"/>
  <c r="J8" i="1" l="1"/>
  <c r="I7" i="1" l="1"/>
  <c r="I6" i="1"/>
  <c r="I5" i="1" s="1"/>
  <c r="I12" i="1" l="1"/>
  <c r="F5" i="1"/>
  <c r="E8" i="1"/>
  <c r="E5" i="1"/>
  <c r="E12" i="1" s="1"/>
  <c r="H8" i="1" l="1"/>
  <c r="I8" i="1"/>
  <c r="K8" i="1"/>
  <c r="F8" i="1" l="1"/>
  <c r="H12" i="1"/>
  <c r="F12" i="1" s="1"/>
  <c r="F10" i="1"/>
  <c r="F7" i="1"/>
  <c r="F6" i="1"/>
</calcChain>
</file>

<file path=xl/sharedStrings.xml><?xml version="1.0" encoding="utf-8"?>
<sst xmlns="http://schemas.openxmlformats.org/spreadsheetml/2006/main" count="61" uniqueCount="39">
  <si>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</si>
  <si>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</si>
  <si>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</si>
  <si>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</si>
  <si>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</si>
  <si>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</si>
  <si>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</si>
  <si>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</si>
  <si>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</si>
  <si>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</si>
  <si>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</si>
  <si>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</si>
  <si>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</si>
  <si>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</si>
  <si>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</si>
  <si>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</si>
  <si>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</si>
  <si>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</si>
  <si>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</si>
  <si>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</si>
  <si>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</si>
  <si>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</si>
  <si>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</si>
  <si>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</si>
  <si>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</si>
  <si>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</si>
  <si>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</si>
  <si>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</si>
  <si>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</si>
  <si>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</si>
  <si>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</si>
  <si>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</si>
  <si>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</si>
  <si>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</si>
  <si>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</si>
  <si>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</si>
  <si>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</si>
  <si>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</si>
  <si>
    <t>УГЖКХ,
МБУ «Благоустройство»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</si>
</sst>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60" zoomScaleNormal="60" zoomScalePageLayoutView="82" workbookViewId="0">
      <selection sqref="A1:M1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21.85546875" customWidth="1"/>
    <col min="13" max="13" width="24.5703125" customWidth="1"/>
    <col min="19" max="19" width="18.5703125" customWidth="1"/>
  </cols>
  <sheetData>
    <row r="1" spans="1:13" ht="18.75" x14ac:dyDescent="0.3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.75" x14ac:dyDescent="0.25">
      <c r="A3" s="30" t="s">
        <v>11</v>
      </c>
      <c r="B3" s="30" t="s">
        <v>13</v>
      </c>
      <c r="C3" s="30" t="s">
        <v>0</v>
      </c>
      <c r="D3" s="30" t="s">
        <v>1</v>
      </c>
      <c r="E3" s="30" t="s">
        <v>2</v>
      </c>
      <c r="F3" s="38" t="s">
        <v>3</v>
      </c>
      <c r="G3" s="38"/>
      <c r="H3" s="38"/>
      <c r="I3" s="38"/>
      <c r="J3" s="38"/>
      <c r="K3" s="38"/>
      <c r="L3" s="30" t="s">
        <v>4</v>
      </c>
      <c r="M3" s="30" t="s">
        <v>5</v>
      </c>
    </row>
    <row r="4" spans="1:13" ht="60.6" customHeight="1" x14ac:dyDescent="0.25">
      <c r="A4" s="31"/>
      <c r="B4" s="31"/>
      <c r="C4" s="31"/>
      <c r="D4" s="31"/>
      <c r="E4" s="31"/>
      <c r="F4" s="1" t="s">
        <v>12</v>
      </c>
      <c r="G4" s="1" t="s">
        <v>27</v>
      </c>
      <c r="H4" s="1" t="s">
        <v>26</v>
      </c>
      <c r="I4" s="1" t="s">
        <v>25</v>
      </c>
      <c r="J4" s="1" t="s">
        <v>24</v>
      </c>
      <c r="K4" s="1" t="s">
        <v>23</v>
      </c>
      <c r="L4" s="31"/>
      <c r="M4" s="31"/>
    </row>
    <row r="5" spans="1:13" ht="121.15" customHeight="1" x14ac:dyDescent="0.25">
      <c r="A5" s="3" t="s">
        <v>29</v>
      </c>
      <c r="B5" s="4" t="s">
        <v>16</v>
      </c>
      <c r="C5" s="5" t="s">
        <v>14</v>
      </c>
      <c r="D5" s="6" t="s">
        <v>15</v>
      </c>
      <c r="E5" s="17">
        <f>E6+E7</f>
        <v>67625.53</v>
      </c>
      <c r="F5" s="17">
        <f>G5+H5+I5+J5+K5</f>
        <v>425862.98</v>
      </c>
      <c r="G5" s="23">
        <f>G6+G7</f>
        <v>80411.049999999988</v>
      </c>
      <c r="H5" s="18">
        <f>H6+H7</f>
        <v>81451.929999999993</v>
      </c>
      <c r="I5" s="17">
        <f>I6+I7</f>
        <v>88000</v>
      </c>
      <c r="J5" s="17">
        <f>J6+J7</f>
        <v>88000</v>
      </c>
      <c r="K5" s="17">
        <f>K6+K7</f>
        <v>88000</v>
      </c>
      <c r="L5" s="6" t="s">
        <v>38</v>
      </c>
      <c r="M5" s="7" t="s">
        <v>6</v>
      </c>
    </row>
    <row r="6" spans="1:13" ht="98.45" customHeight="1" x14ac:dyDescent="0.25">
      <c r="A6" s="8" t="s">
        <v>30</v>
      </c>
      <c r="B6" s="9" t="s">
        <v>17</v>
      </c>
      <c r="C6" s="5" t="s">
        <v>14</v>
      </c>
      <c r="D6" s="6" t="s">
        <v>15</v>
      </c>
      <c r="E6" s="19">
        <v>37437.43</v>
      </c>
      <c r="F6" s="20">
        <f>G6+H6+I6+J6+K6</f>
        <v>216216.97999999998</v>
      </c>
      <c r="G6" s="24">
        <f>41346.51+2722.81-400-634.05-2000+400</f>
        <v>41435.269999999997</v>
      </c>
      <c r="H6" s="17">
        <f>38377.3+2500+525.96+313.46+93.09-160</f>
        <v>41649.81</v>
      </c>
      <c r="I6" s="17">
        <f>6000+38377.3</f>
        <v>44377.3</v>
      </c>
      <c r="J6" s="17">
        <v>44377.3</v>
      </c>
      <c r="K6" s="17">
        <v>44377.3</v>
      </c>
      <c r="L6" s="6" t="s">
        <v>38</v>
      </c>
      <c r="M6" s="7" t="s">
        <v>6</v>
      </c>
    </row>
    <row r="7" spans="1:13" ht="91.9" customHeight="1" x14ac:dyDescent="0.25">
      <c r="A7" s="8" t="s">
        <v>31</v>
      </c>
      <c r="B7" s="11" t="s">
        <v>18</v>
      </c>
      <c r="C7" s="12" t="s">
        <v>14</v>
      </c>
      <c r="D7" s="6" t="s">
        <v>15</v>
      </c>
      <c r="E7" s="21">
        <v>30188.1</v>
      </c>
      <c r="F7" s="20">
        <f>G7+H7+I7+J7+K7</f>
        <v>209646</v>
      </c>
      <c r="G7" s="24">
        <f>31976.19+7000-0.41</f>
        <v>38975.78</v>
      </c>
      <c r="H7" s="17">
        <f>36622.7+2500+525.96+313.46-160</f>
        <v>39802.119999999995</v>
      </c>
      <c r="I7" s="17">
        <f>6000+37622.7</f>
        <v>43622.7</v>
      </c>
      <c r="J7" s="17">
        <v>43622.7</v>
      </c>
      <c r="K7" s="17">
        <v>43622.7</v>
      </c>
      <c r="L7" s="6" t="s">
        <v>38</v>
      </c>
      <c r="M7" s="7" t="s">
        <v>6</v>
      </c>
    </row>
    <row r="8" spans="1:13" ht="103.15" customHeight="1" x14ac:dyDescent="0.25">
      <c r="A8" s="8" t="s">
        <v>32</v>
      </c>
      <c r="B8" s="9" t="s">
        <v>19</v>
      </c>
      <c r="C8" s="12" t="s">
        <v>14</v>
      </c>
      <c r="D8" s="6" t="s">
        <v>15</v>
      </c>
      <c r="E8" s="17">
        <f>E10</f>
        <v>385</v>
      </c>
      <c r="F8" s="17">
        <f>SUM(G8:K8)</f>
        <v>2120</v>
      </c>
      <c r="G8" s="22">
        <v>400</v>
      </c>
      <c r="H8" s="22">
        <f t="shared" ref="H8:K8" si="0">H10</f>
        <v>400</v>
      </c>
      <c r="I8" s="17">
        <f t="shared" si="0"/>
        <v>440</v>
      </c>
      <c r="J8" s="17">
        <f>J10</f>
        <v>480</v>
      </c>
      <c r="K8" s="17">
        <f t="shared" si="0"/>
        <v>400</v>
      </c>
      <c r="L8" s="6" t="s">
        <v>38</v>
      </c>
      <c r="M8" s="16" t="s">
        <v>36</v>
      </c>
    </row>
    <row r="9" spans="1:13" ht="126" x14ac:dyDescent="0.25">
      <c r="A9" s="8" t="s">
        <v>33</v>
      </c>
      <c r="B9" s="9" t="s">
        <v>20</v>
      </c>
      <c r="C9" s="12" t="s">
        <v>14</v>
      </c>
      <c r="D9" s="6" t="s">
        <v>15</v>
      </c>
      <c r="E9" s="32" t="s">
        <v>7</v>
      </c>
      <c r="F9" s="33"/>
      <c r="G9" s="33"/>
      <c r="H9" s="33"/>
      <c r="I9" s="33"/>
      <c r="J9" s="33"/>
      <c r="K9" s="34"/>
      <c r="L9" s="6" t="s">
        <v>38</v>
      </c>
      <c r="M9" s="13" t="s">
        <v>8</v>
      </c>
    </row>
    <row r="10" spans="1:13" ht="64.900000000000006" customHeight="1" x14ac:dyDescent="0.25">
      <c r="A10" s="8" t="s">
        <v>34</v>
      </c>
      <c r="B10" s="14" t="s">
        <v>21</v>
      </c>
      <c r="C10" s="12" t="s">
        <v>14</v>
      </c>
      <c r="D10" s="6" t="s">
        <v>15</v>
      </c>
      <c r="E10" s="10">
        <v>385</v>
      </c>
      <c r="F10" s="2">
        <f>G10+H10+I10+J10+K10</f>
        <v>2120</v>
      </c>
      <c r="G10" s="2">
        <v>400</v>
      </c>
      <c r="H10" s="2">
        <v>400</v>
      </c>
      <c r="I10" s="2">
        <v>440</v>
      </c>
      <c r="J10" s="2">
        <v>480</v>
      </c>
      <c r="K10" s="2">
        <v>400</v>
      </c>
      <c r="L10" s="6" t="s">
        <v>38</v>
      </c>
      <c r="M10" s="7" t="s">
        <v>37</v>
      </c>
    </row>
    <row r="11" spans="1:13" ht="68.45" customHeight="1" x14ac:dyDescent="0.25">
      <c r="A11" s="8" t="s">
        <v>35</v>
      </c>
      <c r="B11" s="9" t="s">
        <v>22</v>
      </c>
      <c r="C11" s="12" t="s">
        <v>14</v>
      </c>
      <c r="D11" s="6" t="s">
        <v>15</v>
      </c>
      <c r="E11" s="35" t="s">
        <v>7</v>
      </c>
      <c r="F11" s="36"/>
      <c r="G11" s="36"/>
      <c r="H11" s="36"/>
      <c r="I11" s="36"/>
      <c r="J11" s="36"/>
      <c r="K11" s="37"/>
      <c r="L11" s="6" t="s">
        <v>38</v>
      </c>
      <c r="M11" s="7" t="s">
        <v>9</v>
      </c>
    </row>
    <row r="12" spans="1:13" ht="63" x14ac:dyDescent="0.25">
      <c r="A12" s="27" t="s">
        <v>10</v>
      </c>
      <c r="B12" s="28"/>
      <c r="C12" s="29"/>
      <c r="D12" s="6" t="s">
        <v>15</v>
      </c>
      <c r="E12" s="17">
        <f t="shared" ref="E12" si="1">E5</f>
        <v>67625.53</v>
      </c>
      <c r="F12" s="17">
        <f>SUM(G12:K12)</f>
        <v>427982.98</v>
      </c>
      <c r="G12" s="2">
        <f>G5+G10</f>
        <v>80811.049999999988</v>
      </c>
      <c r="H12" s="17">
        <f>H5+H8</f>
        <v>81851.929999999993</v>
      </c>
      <c r="I12" s="17">
        <f>I5+440</f>
        <v>88440</v>
      </c>
      <c r="J12" s="17">
        <f>J5+480</f>
        <v>88480</v>
      </c>
      <c r="K12" s="17">
        <f>K5+400</f>
        <v>88400</v>
      </c>
      <c r="L12" s="15"/>
      <c r="M12" s="15"/>
    </row>
    <row r="16" spans="1:13" ht="20.45" customHeight="1" x14ac:dyDescent="0.25">
      <c r="E16" s="25"/>
      <c r="F16" s="25"/>
      <c r="G16" s="25"/>
      <c r="H16" s="25"/>
      <c r="I16" s="25"/>
    </row>
  </sheetData>
  <mergeCells count="12">
    <mergeCell ref="A1:M1"/>
    <mergeCell ref="A12:C12"/>
    <mergeCell ref="L3:L4"/>
    <mergeCell ref="M3:M4"/>
    <mergeCell ref="E9:K9"/>
    <mergeCell ref="E11:K11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0" firstPageNumber="14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2018-07-26T07:14:53Z</dcterms:modified>
</cp:coreProperties>
</file>